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326\admin\ОКиТР nas 326\ДОКУМЕНТЫ 2026 год\4. СУБСИДИЯ  2026 год\Договоры торги\УТГ-1\Стойконтроль субсид.2026 УТГ\ПСД\Сметы 28.05.2026\1. Сметы\1. Гранд\2. Участок 2\"/>
    </mc:Choice>
  </mc:AlternateContent>
  <xr:revisionPtr revIDLastSave="0" documentId="13_ncr:1_{8FBF3497-0843-4AEA-88C1-19170B701C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ПД9  ССРСС" sheetId="1" r:id="rId1"/>
  </sheets>
  <definedNames>
    <definedName name="_xlnm.Print_Titles" localSheetId="0">'Раздел ПД9  ССРСС'!$38:$38</definedName>
    <definedName name="_xlnm.Print_Area" localSheetId="0">'Раздел ПД9  ССРСС'!$A$1:$P$74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D28" i="1"/>
  <c r="P68" i="1"/>
  <c r="K44" i="1"/>
  <c r="I44" i="1"/>
  <c r="P42" i="1"/>
  <c r="P44" i="1" l="1"/>
  <c r="P45" i="1" s="1"/>
  <c r="P48" i="1" s="1"/>
  <c r="P50" i="1" s="1"/>
  <c r="P51" i="1" s="1"/>
  <c r="P52" i="1" s="1"/>
  <c r="P54" i="1" s="1"/>
  <c r="P55" i="1" s="1"/>
  <c r="P58" i="1" s="1"/>
  <c r="P60" i="1" s="1"/>
  <c r="P61" i="1" s="1"/>
  <c r="P62" i="1" s="1"/>
  <c r="P64" i="1" s="1"/>
  <c r="P65" i="1" s="1"/>
</calcChain>
</file>

<file path=xl/sharedStrings.xml><?xml version="1.0" encoding="utf-8"?>
<sst xmlns="http://schemas.openxmlformats.org/spreadsheetml/2006/main" count="330" uniqueCount="86">
  <si>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</si>
  <si>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</si>
  <si>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</si>
  <si>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</si>
  <si>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</si>
  <si>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</si>
  <si>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</si>
  <si>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</si>
  <si>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</si>
  <si>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</si>
  <si>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</si>
  <si>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</si>
  <si>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</si>
  <si>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Поставновление Правительства Ямало-Ненецкого автономного округа от 12.03.2025 № 138-П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</si>
  <si>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</si>
  <si>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</si>
  <si>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89. Ямало-Ненецкий автономный округ</t>
  </si>
  <si>
    <t xml:space="preserve">Наименование зоны субъекта Российской Федерации </t>
  </si>
  <si>
    <t>Ямало-Ненецкий автономный округ (5 зона)</t>
  </si>
  <si>
    <t>Капитальный ремонт сетей теплоснабжения в городе Новый Уренгой</t>
  </si>
  <si>
    <t>(наименование стройки)</t>
  </si>
  <si>
    <t>(наименование объекта капитального строительства)</t>
  </si>
  <si>
    <t>Размещение , захоронение производственных, строительных отходов 4-5 класса опасности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</si>
  <si>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</si>
  <si>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</si>
  <si>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</si>
  <si>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</si>
  <si>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</si>
  <si>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Акт выявленных дефектов, 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</si>
  <si>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</si>
  <si>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</si>
  <si>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</si>
  <si>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</si>
  <si>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</si>
  <si>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</si>
  <si>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</si>
  <si>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</si>
  <si>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</si>
  <si>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</si>
  <si>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</si>
  <si>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</si>
  <si>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</si>
  <si>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</si>
  <si>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</si>
  <si>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</si>
  <si>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</si>
  <si>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</si>
  <si>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</si>
  <si>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</si>
  <si>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</si>
  <si>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</si>
  <si>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</si>
  <si>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</si>
  <si>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</si>
  <si>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</si>
  <si>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</si>
  <si>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</si>
  <si>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</si>
  <si>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2 участок</t>
  </si>
  <si>
    <t>Изоляция - 0,69+0,03+0,04 = 0,76 т</t>
  </si>
  <si>
    <t>1</t>
  </si>
  <si>
    <t>Приложение к прикаху №5 от 19.01.2026</t>
  </si>
  <si>
    <t>т</t>
  </si>
  <si>
    <t>Всего по позиции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</si>
  <si>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</si>
  <si>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</si>
  <si>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</si>
  <si>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</si>
  <si>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</si>
  <si>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</si>
  <si>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              в том числе:</t>
  </si>
  <si>
    <t xml:space="preserve">                    материалы</t>
  </si>
  <si>
    <t>Всего по разделу 1 Новый Раздел</t>
  </si>
  <si>
    <t>Итоги по смете:</t>
  </si>
  <si>
    <t>ВСЕГО по смете</t>
  </si>
  <si>
    <t>Составил:</t>
  </si>
  <si>
    <t>инженер-сметчик</t>
  </si>
  <si>
    <t>(А.В. Катышкина)</t>
  </si>
  <si>
    <t>[должность, подпись (инициалы, фамилия)]</t>
  </si>
  <si>
    <t>Проверил:</t>
  </si>
  <si>
    <t>Главный инженер проекта</t>
  </si>
  <si>
    <t>(И. А. Самойленко)</t>
  </si>
  <si>
    <t>Коэффициент приведения к лимиту финансирования  (Субсидии)</t>
  </si>
  <si>
    <t>К = 1</t>
  </si>
  <si>
    <t xml:space="preserve">ВСЕГО с учетом коэффициента
</t>
  </si>
  <si>
    <t>ЛОКАЛЬНЫЙ СМЕТНЫЙ РАСЧЕТ (СМЕТА) № ЛСР 09-01-01.2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</si>
</sst>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₽"/>
    <numFmt numFmtId="165" formatCode="#,##0.00000\ _₽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4" fontId="6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7" fillId="0" borderId="0" xfId="0" applyNumberFormat="1" applyFont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0" xfId="0" applyNumberFormat="1" applyFont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7" fillId="0" borderId="8" xfId="0" applyNumberFormat="1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vertical="top" wrapText="1"/>
    </xf>
    <xf numFmtId="164" fontId="0" fillId="0" borderId="0" xfId="0" applyNumberFormat="1"/>
    <xf numFmtId="164" fontId="9" fillId="0" borderId="0" xfId="0" applyNumberFormat="1" applyFont="1"/>
    <xf numFmtId="49" fontId="7" fillId="0" borderId="11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7" fillId="0" borderId="11" xfId="0" applyNumberFormat="1" applyFont="1" applyBorder="1" applyAlignment="1">
      <alignment vertical="center"/>
    </xf>
    <xf numFmtId="49" fontId="1" fillId="0" borderId="11" xfId="0" applyNumberFormat="1" applyFont="1" applyBorder="1" applyAlignment="1">
      <alignment vertical="center"/>
    </xf>
    <xf numFmtId="0" fontId="0" fillId="0" borderId="4" xfId="0" applyBorder="1"/>
    <xf numFmtId="164" fontId="0" fillId="0" borderId="4" xfId="0" applyNumberFormat="1" applyBorder="1"/>
    <xf numFmtId="165" fontId="9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/>
    </xf>
    <xf numFmtId="49" fontId="1" fillId="0" borderId="0" xfId="0" applyNumberFormat="1" applyFont="1" applyAlignment="1">
      <alignment vertical="top" wrapText="1"/>
    </xf>
    <xf numFmtId="49" fontId="7" fillId="0" borderId="0" xfId="0" applyNumberFormat="1" applyFont="1" applyAlignment="1">
      <alignment vertical="top" wrapText="1"/>
    </xf>
    <xf numFmtId="0" fontId="4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07"/>
  <sheetViews>
    <sheetView tabSelected="1" topLeftCell="A18" workbookViewId="0">
      <selection activeCell="A34" sqref="A34:P3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19" width="11.140625" style="1" bestFit="1" customWidth="1"/>
    <col min="20" max="20" width="10.42578125" style="1" customWidth="1"/>
    <col min="21" max="21" width="11.5703125" style="1" bestFit="1" customWidth="1"/>
    <col min="22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9" width="203.42578125" style="7" hidden="1" customWidth="1"/>
    <col min="200" max="205" width="51.85546875" style="3" hidden="1" customWidth="1"/>
    <col min="206" max="211" width="156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53" t="s">
        <v>2</v>
      </c>
      <c r="B4" s="153"/>
      <c r="C4" s="153"/>
      <c r="D4" s="153"/>
      <c r="E4" s="153"/>
      <c r="F4" s="153"/>
      <c r="G4" s="156" t="s">
        <v>3</v>
      </c>
      <c r="H4" s="156"/>
      <c r="I4" s="156"/>
      <c r="J4" s="156"/>
      <c r="K4" s="156"/>
      <c r="L4" s="156"/>
      <c r="M4" s="156"/>
      <c r="N4" s="156"/>
      <c r="O4" s="156"/>
      <c r="P4" s="156"/>
    </row>
    <row r="5" spans="1:171" customFormat="1" ht="57" x14ac:dyDescent="0.25">
      <c r="A5" s="153" t="s">
        <v>4</v>
      </c>
      <c r="B5" s="153"/>
      <c r="C5" s="153"/>
      <c r="D5" s="153"/>
      <c r="E5" s="153"/>
      <c r="F5" s="153"/>
      <c r="G5" s="154" t="s">
        <v>5</v>
      </c>
      <c r="H5" s="154"/>
      <c r="I5" s="154"/>
      <c r="J5" s="154"/>
      <c r="K5" s="154"/>
      <c r="L5" s="154"/>
      <c r="M5" s="154"/>
      <c r="N5" s="154"/>
      <c r="O5" s="154"/>
      <c r="P5" s="154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53" t="s">
        <v>7</v>
      </c>
      <c r="B6" s="153"/>
      <c r="C6" s="153"/>
      <c r="D6" s="153"/>
      <c r="E6" s="153"/>
      <c r="F6" s="153"/>
      <c r="G6" s="154" t="s">
        <v>8</v>
      </c>
      <c r="H6" s="154"/>
      <c r="I6" s="154"/>
      <c r="J6" s="154"/>
      <c r="K6" s="154"/>
      <c r="L6" s="154"/>
      <c r="M6" s="154"/>
      <c r="N6" s="154"/>
      <c r="O6" s="154"/>
      <c r="P6" s="154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55" t="s">
        <v>9</v>
      </c>
      <c r="B7" s="155"/>
      <c r="C7" s="155"/>
      <c r="D7" s="155"/>
      <c r="E7" s="155"/>
      <c r="F7" s="155"/>
      <c r="G7" s="154" t="s">
        <v>10</v>
      </c>
      <c r="H7" s="154"/>
      <c r="I7" s="154"/>
      <c r="J7" s="154"/>
      <c r="K7" s="154"/>
      <c r="L7" s="154"/>
      <c r="M7" s="154"/>
      <c r="N7" s="154"/>
      <c r="O7" s="154"/>
      <c r="P7" s="154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53" t="s">
        <v>12</v>
      </c>
      <c r="B8" s="153"/>
      <c r="C8" s="153"/>
      <c r="D8" s="153"/>
      <c r="E8" s="153"/>
      <c r="F8" s="153"/>
      <c r="G8" s="154" t="s">
        <v>13</v>
      </c>
      <c r="H8" s="154"/>
      <c r="I8" s="154"/>
      <c r="J8" s="154"/>
      <c r="K8" s="154"/>
      <c r="L8" s="154"/>
      <c r="M8" s="154"/>
      <c r="N8" s="154"/>
      <c r="O8" s="154"/>
      <c r="P8" s="154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53" t="s">
        <v>14</v>
      </c>
      <c r="B9" s="153"/>
      <c r="C9" s="153"/>
      <c r="D9" s="153"/>
      <c r="E9" s="153"/>
      <c r="F9" s="153"/>
      <c r="G9" s="154"/>
      <c r="H9" s="154"/>
      <c r="I9" s="154"/>
      <c r="J9" s="154"/>
      <c r="K9" s="154"/>
      <c r="L9" s="154"/>
      <c r="M9" s="154"/>
      <c r="N9" s="154"/>
      <c r="O9" s="154"/>
      <c r="P9" s="154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53" t="s">
        <v>15</v>
      </c>
      <c r="B10" s="153"/>
      <c r="C10" s="153"/>
      <c r="D10" s="153"/>
      <c r="E10" s="153"/>
      <c r="F10" s="153"/>
      <c r="G10" s="154" t="s">
        <v>16</v>
      </c>
      <c r="H10" s="154"/>
      <c r="I10" s="154"/>
      <c r="J10" s="154"/>
      <c r="K10" s="154"/>
      <c r="L10" s="154"/>
      <c r="M10" s="154"/>
      <c r="N10" s="154"/>
      <c r="O10" s="154"/>
      <c r="P10" s="154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53" t="s">
        <v>17</v>
      </c>
      <c r="B11" s="153"/>
      <c r="C11" s="153"/>
      <c r="D11" s="153"/>
      <c r="E11" s="153"/>
      <c r="F11" s="153"/>
      <c r="G11" s="154" t="s">
        <v>18</v>
      </c>
      <c r="H11" s="154"/>
      <c r="I11" s="154"/>
      <c r="J11" s="154"/>
      <c r="K11" s="154"/>
      <c r="L11" s="154"/>
      <c r="M11" s="154"/>
      <c r="N11" s="154"/>
      <c r="O11" s="154"/>
      <c r="P11" s="154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51" t="s">
        <v>19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6" t="s">
        <v>20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51" t="s">
        <v>19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6" t="s">
        <v>21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</row>
    <row r="18" spans="1:196" customFormat="1" ht="17.25" customHeight="1" x14ac:dyDescent="0.25">
      <c r="A18" s="152" t="s">
        <v>85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51" t="s">
        <v>22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6" t="s">
        <v>23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37" t="s">
        <v>28</v>
      </c>
      <c r="C23" s="137"/>
      <c r="D23" s="137"/>
      <c r="E23" s="137"/>
      <c r="F23" s="13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8" t="s">
        <v>29</v>
      </c>
      <c r="C24" s="138"/>
      <c r="D24" s="138"/>
      <c r="E24" s="138"/>
      <c r="F24" s="13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39" t="s">
        <v>31</v>
      </c>
      <c r="D26" s="139"/>
      <c r="E26" s="139"/>
      <c r="F26" s="13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f>P68</f>
        <v>1079.2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0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0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/>
      <c r="P32" s="46" t="s">
        <v>41</v>
      </c>
    </row>
    <row r="33" spans="1:207" customFormat="1" ht="12" customHeight="1" x14ac:dyDescent="0.25">
      <c r="A33" s="12"/>
      <c r="B33" s="41" t="s">
        <v>42</v>
      </c>
      <c r="C33" s="43"/>
      <c r="D33" s="35">
        <f>P68</f>
        <v>1079.2</v>
      </c>
      <c r="E33" s="36" t="s">
        <v>33</v>
      </c>
      <c r="I33" s="30"/>
      <c r="K33" s="30" t="s">
        <v>43</v>
      </c>
      <c r="L33" s="30"/>
      <c r="M33" s="30"/>
      <c r="N33" s="45"/>
      <c r="O33" s="44"/>
      <c r="P33" s="46" t="s">
        <v>41</v>
      </c>
    </row>
    <row r="34" spans="1:207" customFormat="1" ht="15" x14ac:dyDescent="0.25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</row>
    <row r="35" spans="1:207" customFormat="1" ht="11.25" customHeight="1" x14ac:dyDescent="0.25">
      <c r="A35" s="140" t="s">
        <v>44</v>
      </c>
      <c r="B35" s="141" t="s">
        <v>45</v>
      </c>
      <c r="C35" s="142" t="s">
        <v>46</v>
      </c>
      <c r="D35" s="143"/>
      <c r="E35" s="143"/>
      <c r="F35" s="143"/>
      <c r="G35" s="144"/>
      <c r="H35" s="141" t="s">
        <v>47</v>
      </c>
      <c r="I35" s="141" t="s">
        <v>48</v>
      </c>
      <c r="J35" s="141"/>
      <c r="K35" s="141"/>
      <c r="L35" s="142" t="s">
        <v>49</v>
      </c>
      <c r="M35" s="143"/>
      <c r="N35" s="143"/>
      <c r="O35" s="143"/>
      <c r="P35" s="144"/>
    </row>
    <row r="36" spans="1:207" customFormat="1" ht="11.25" customHeight="1" x14ac:dyDescent="0.25">
      <c r="A36" s="140"/>
      <c r="B36" s="141"/>
      <c r="C36" s="145"/>
      <c r="D36" s="146"/>
      <c r="E36" s="146"/>
      <c r="F36" s="146"/>
      <c r="G36" s="147"/>
      <c r="H36" s="141"/>
      <c r="I36" s="141"/>
      <c r="J36" s="141"/>
      <c r="K36" s="141"/>
      <c r="L36" s="148"/>
      <c r="M36" s="149"/>
      <c r="N36" s="149"/>
      <c r="O36" s="149"/>
      <c r="P36" s="150"/>
    </row>
    <row r="37" spans="1:207" customFormat="1" ht="54" customHeight="1" x14ac:dyDescent="0.25">
      <c r="A37" s="140"/>
      <c r="B37" s="141"/>
      <c r="C37" s="148"/>
      <c r="D37" s="149"/>
      <c r="E37" s="149"/>
      <c r="F37" s="149"/>
      <c r="G37" s="150"/>
      <c r="H37" s="141"/>
      <c r="I37" s="47" t="s">
        <v>50</v>
      </c>
      <c r="J37" s="47" t="s">
        <v>51</v>
      </c>
      <c r="K37" s="47" t="s">
        <v>52</v>
      </c>
      <c r="L37" s="47" t="s">
        <v>53</v>
      </c>
      <c r="M37" s="47" t="s">
        <v>54</v>
      </c>
      <c r="N37" s="47" t="s">
        <v>55</v>
      </c>
      <c r="O37" s="47" t="s">
        <v>51</v>
      </c>
      <c r="P37" s="47" t="s">
        <v>56</v>
      </c>
    </row>
    <row r="38" spans="1:207" customFormat="1" ht="13.5" customHeight="1" x14ac:dyDescent="0.25">
      <c r="A38" s="49">
        <v>1</v>
      </c>
      <c r="B38" s="50">
        <v>2</v>
      </c>
      <c r="C38" s="127">
        <v>3</v>
      </c>
      <c r="D38" s="128"/>
      <c r="E38" s="128"/>
      <c r="F38" s="128"/>
      <c r="G38" s="129"/>
      <c r="H38" s="50">
        <v>4</v>
      </c>
      <c r="I38" s="50">
        <v>5</v>
      </c>
      <c r="J38" s="50">
        <v>6</v>
      </c>
      <c r="K38" s="50">
        <v>7</v>
      </c>
      <c r="L38" s="50">
        <v>8</v>
      </c>
      <c r="M38" s="50">
        <v>9</v>
      </c>
      <c r="N38" s="50">
        <v>10</v>
      </c>
      <c r="O38" s="50">
        <v>11</v>
      </c>
      <c r="P38" s="50">
        <v>12</v>
      </c>
    </row>
    <row r="39" spans="1:207" customFormat="1" ht="13.5" customHeight="1" x14ac:dyDescent="0.25">
      <c r="A39" s="133" t="s">
        <v>22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</row>
    <row r="40" spans="1:207" customFormat="1" ht="15" customHeight="1" x14ac:dyDescent="0.25">
      <c r="A40" s="130" t="s">
        <v>57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2"/>
      <c r="GO40" s="51" t="s">
        <v>57</v>
      </c>
    </row>
    <row r="41" spans="1:207" customFormat="1" ht="15" x14ac:dyDescent="0.25">
      <c r="A41" s="112" t="s">
        <v>58</v>
      </c>
      <c r="B41" s="109"/>
      <c r="C41" s="109"/>
      <c r="D41" s="109"/>
      <c r="E41" s="109"/>
      <c r="F41" s="109"/>
      <c r="G41" s="109"/>
      <c r="H41" s="109"/>
      <c r="I41" s="114"/>
      <c r="J41" s="109"/>
      <c r="K41" s="114"/>
      <c r="L41" s="109"/>
      <c r="M41" s="109"/>
      <c r="N41" s="114"/>
      <c r="O41" s="109"/>
      <c r="P41" s="114"/>
      <c r="GO41" s="51"/>
      <c r="GP41" s="51" t="s">
        <v>58</v>
      </c>
    </row>
    <row r="42" spans="1:207" customFormat="1" ht="15" customHeight="1" x14ac:dyDescent="0.25">
      <c r="A42" s="113" t="s">
        <v>59</v>
      </c>
      <c r="B42" s="111"/>
      <c r="C42" s="111"/>
      <c r="D42" s="111"/>
      <c r="E42" s="111"/>
      <c r="F42" s="111"/>
      <c r="G42" s="111"/>
      <c r="H42" s="111"/>
      <c r="I42" s="114">
        <v>0.76</v>
      </c>
      <c r="J42" s="111"/>
      <c r="K42" s="114">
        <v>0.76</v>
      </c>
      <c r="L42" s="111"/>
      <c r="M42" s="111"/>
      <c r="N42" s="115">
        <v>1420</v>
      </c>
      <c r="O42" s="111"/>
      <c r="P42" s="115">
        <f>I42*N42</f>
        <v>1079.2</v>
      </c>
      <c r="T42" s="106"/>
      <c r="U42" s="106"/>
      <c r="GO42" s="51"/>
      <c r="GP42" s="51"/>
      <c r="GQ42" s="7" t="s">
        <v>59</v>
      </c>
    </row>
    <row r="43" spans="1:207" customFormat="1" ht="15" x14ac:dyDescent="0.25">
      <c r="A43" s="108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10"/>
      <c r="GO43" s="51"/>
      <c r="GP43" s="51" t="s">
        <v>6</v>
      </c>
    </row>
    <row r="44" spans="1:207" customFormat="1" ht="22.5" x14ac:dyDescent="0.25">
      <c r="A44" s="52" t="s">
        <v>60</v>
      </c>
      <c r="B44" s="53" t="s">
        <v>61</v>
      </c>
      <c r="C44" s="134" t="s">
        <v>22</v>
      </c>
      <c r="D44" s="134"/>
      <c r="E44" s="134"/>
      <c r="F44" s="134"/>
      <c r="G44" s="134"/>
      <c r="H44" s="54" t="s">
        <v>62</v>
      </c>
      <c r="I44" s="55">
        <f>SUM(I41:I43)</f>
        <v>0.76</v>
      </c>
      <c r="J44" s="56">
        <v>1</v>
      </c>
      <c r="K44" s="55">
        <f>SUM(K41:K43)</f>
        <v>0.76</v>
      </c>
      <c r="L44" s="57"/>
      <c r="M44" s="55"/>
      <c r="N44" s="58">
        <v>1420</v>
      </c>
      <c r="O44" s="55"/>
      <c r="P44" s="59">
        <f>SUM(P41:P43)</f>
        <v>1079.2</v>
      </c>
      <c r="S44" s="116"/>
      <c r="U44" s="107"/>
      <c r="GO44" s="51"/>
      <c r="GP44" s="51"/>
      <c r="GR44" s="60" t="s">
        <v>22</v>
      </c>
      <c r="GS44" s="60" t="s">
        <v>6</v>
      </c>
      <c r="GT44" s="60" t="s">
        <v>6</v>
      </c>
      <c r="GU44" s="60" t="s">
        <v>6</v>
      </c>
      <c r="GV44" s="60" t="s">
        <v>6</v>
      </c>
    </row>
    <row r="45" spans="1:207" customFormat="1" ht="15" x14ac:dyDescent="0.25">
      <c r="A45" s="61"/>
      <c r="B45" s="62"/>
      <c r="C45" s="135" t="s">
        <v>63</v>
      </c>
      <c r="D45" s="135"/>
      <c r="E45" s="135"/>
      <c r="F45" s="135"/>
      <c r="G45" s="135"/>
      <c r="H45" s="54"/>
      <c r="I45" s="55"/>
      <c r="J45" s="55"/>
      <c r="K45" s="55"/>
      <c r="L45" s="57"/>
      <c r="M45" s="55"/>
      <c r="N45" s="57"/>
      <c r="O45" s="55"/>
      <c r="P45" s="59">
        <f>P44</f>
        <v>1079.2</v>
      </c>
      <c r="GO45" s="51"/>
      <c r="GP45" s="51"/>
      <c r="GR45" s="60"/>
      <c r="GS45" s="60"/>
      <c r="GT45" s="60"/>
      <c r="GU45" s="60"/>
      <c r="GV45" s="60"/>
      <c r="GW45" s="60" t="s">
        <v>63</v>
      </c>
    </row>
    <row r="46" spans="1:207" customFormat="1" ht="1.5" customHeight="1" x14ac:dyDescent="0.25">
      <c r="A46" s="63"/>
      <c r="B46" s="64"/>
      <c r="C46" s="64"/>
      <c r="D46" s="64"/>
      <c r="E46" s="64"/>
      <c r="F46" s="65"/>
      <c r="G46" s="65"/>
      <c r="H46" s="65"/>
      <c r="I46" s="65"/>
      <c r="J46" s="66"/>
      <c r="K46" s="65"/>
      <c r="L46" s="66"/>
      <c r="M46" s="67"/>
      <c r="N46" s="66"/>
      <c r="O46" s="68"/>
      <c r="P46" s="69"/>
      <c r="Q46" s="70"/>
      <c r="R46" s="71"/>
      <c r="GO46" s="51"/>
      <c r="GP46" s="51"/>
      <c r="GR46" s="60"/>
      <c r="GS46" s="60"/>
      <c r="GT46" s="60"/>
      <c r="GU46" s="60"/>
      <c r="GV46" s="60"/>
      <c r="GW46" s="60"/>
    </row>
    <row r="47" spans="1:207" customFormat="1" ht="15" x14ac:dyDescent="0.25">
      <c r="A47" s="72"/>
      <c r="B47" s="73"/>
      <c r="C47" s="120" t="s">
        <v>64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74"/>
      <c r="Q47" s="70"/>
      <c r="R47" s="71"/>
      <c r="GO47" s="51"/>
      <c r="GP47" s="51"/>
      <c r="GR47" s="60"/>
      <c r="GS47" s="60"/>
      <c r="GT47" s="60"/>
      <c r="GU47" s="60"/>
      <c r="GV47" s="60"/>
      <c r="GW47" s="60"/>
      <c r="GX47" s="75" t="s">
        <v>64</v>
      </c>
    </row>
    <row r="48" spans="1:207" customFormat="1" ht="15" x14ac:dyDescent="0.25">
      <c r="A48" s="72"/>
      <c r="B48" s="76"/>
      <c r="C48" s="119" t="s">
        <v>65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77">
        <f>P45</f>
        <v>1079.2</v>
      </c>
      <c r="Q48" s="70"/>
      <c r="R48" s="71"/>
      <c r="GO48" s="51"/>
      <c r="GP48" s="51"/>
      <c r="GR48" s="60"/>
      <c r="GS48" s="60"/>
      <c r="GT48" s="60"/>
      <c r="GU48" s="60"/>
      <c r="GV48" s="60"/>
      <c r="GW48" s="60"/>
      <c r="GX48" s="75"/>
      <c r="GY48" s="8" t="s">
        <v>65</v>
      </c>
    </row>
    <row r="49" spans="1:210" customFormat="1" ht="15" x14ac:dyDescent="0.25">
      <c r="A49" s="72"/>
      <c r="B49" s="76"/>
      <c r="C49" s="119" t="s">
        <v>66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78"/>
      <c r="Q49" s="70"/>
      <c r="R49" s="71"/>
      <c r="GO49" s="51"/>
      <c r="GP49" s="51"/>
      <c r="GR49" s="60"/>
      <c r="GS49" s="60"/>
      <c r="GT49" s="60"/>
      <c r="GU49" s="60"/>
      <c r="GV49" s="60"/>
      <c r="GW49" s="60"/>
      <c r="GX49" s="75"/>
      <c r="GY49" s="8" t="s">
        <v>66</v>
      </c>
    </row>
    <row r="50" spans="1:210" customFormat="1" ht="15" x14ac:dyDescent="0.25">
      <c r="A50" s="72"/>
      <c r="B50" s="76"/>
      <c r="C50" s="119" t="s">
        <v>67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77">
        <f>P48</f>
        <v>1079.2</v>
      </c>
      <c r="Q50" s="70"/>
      <c r="R50" s="71"/>
      <c r="GO50" s="51"/>
      <c r="GP50" s="51"/>
      <c r="GR50" s="60"/>
      <c r="GS50" s="60"/>
      <c r="GT50" s="60"/>
      <c r="GU50" s="60"/>
      <c r="GV50" s="60"/>
      <c r="GW50" s="60"/>
      <c r="GX50" s="75"/>
      <c r="GY50" s="8" t="s">
        <v>67</v>
      </c>
    </row>
    <row r="51" spans="1:210" customFormat="1" ht="15" x14ac:dyDescent="0.25">
      <c r="A51" s="72"/>
      <c r="B51" s="76"/>
      <c r="C51" s="119" t="s">
        <v>68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77">
        <f>P50</f>
        <v>1079.2</v>
      </c>
      <c r="Q51" s="70"/>
      <c r="R51" s="71"/>
      <c r="GO51" s="51"/>
      <c r="GP51" s="51"/>
      <c r="GR51" s="60"/>
      <c r="GS51" s="60"/>
      <c r="GT51" s="60"/>
      <c r="GU51" s="60"/>
      <c r="GV51" s="60"/>
      <c r="GW51" s="60"/>
      <c r="GX51" s="75"/>
      <c r="GY51" s="8" t="s">
        <v>68</v>
      </c>
    </row>
    <row r="52" spans="1:210" customFormat="1" ht="15" x14ac:dyDescent="0.25">
      <c r="A52" s="72"/>
      <c r="B52" s="76"/>
      <c r="C52" s="119" t="s">
        <v>69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77">
        <f>P51</f>
        <v>1079.2</v>
      </c>
      <c r="Q52" s="70"/>
      <c r="R52" s="71"/>
      <c r="GO52" s="51"/>
      <c r="GP52" s="51"/>
      <c r="GR52" s="60"/>
      <c r="GS52" s="60"/>
      <c r="GT52" s="60"/>
      <c r="GU52" s="60"/>
      <c r="GV52" s="60"/>
      <c r="GW52" s="60"/>
      <c r="GX52" s="75"/>
      <c r="GY52" s="8" t="s">
        <v>69</v>
      </c>
    </row>
    <row r="53" spans="1:210" customFormat="1" ht="15" x14ac:dyDescent="0.25">
      <c r="A53" s="72"/>
      <c r="B53" s="76"/>
      <c r="C53" s="119" t="s">
        <v>70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78"/>
      <c r="Q53" s="70"/>
      <c r="R53" s="71"/>
      <c r="GO53" s="51"/>
      <c r="GP53" s="51"/>
      <c r="GR53" s="60"/>
      <c r="GS53" s="60"/>
      <c r="GT53" s="60"/>
      <c r="GU53" s="60"/>
      <c r="GV53" s="60"/>
      <c r="GW53" s="60"/>
      <c r="GX53" s="75"/>
      <c r="GY53" s="8" t="s">
        <v>70</v>
      </c>
    </row>
    <row r="54" spans="1:210" customFormat="1" ht="15" x14ac:dyDescent="0.25">
      <c r="A54" s="72"/>
      <c r="B54" s="76"/>
      <c r="C54" s="119" t="s">
        <v>71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77">
        <f>P52</f>
        <v>1079.2</v>
      </c>
      <c r="Q54" s="70"/>
      <c r="R54" s="71"/>
      <c r="GO54" s="51"/>
      <c r="GP54" s="51"/>
      <c r="GR54" s="60"/>
      <c r="GS54" s="60"/>
      <c r="GT54" s="60"/>
      <c r="GU54" s="60"/>
      <c r="GV54" s="60"/>
      <c r="GW54" s="60"/>
      <c r="GX54" s="75"/>
      <c r="GY54" s="8" t="s">
        <v>71</v>
      </c>
    </row>
    <row r="55" spans="1:210" customFormat="1" ht="15" x14ac:dyDescent="0.25">
      <c r="A55" s="72"/>
      <c r="B55" s="73"/>
      <c r="C55" s="120" t="s">
        <v>72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79">
        <f>P54</f>
        <v>1079.2</v>
      </c>
      <c r="Q55" s="70"/>
      <c r="R55" s="71"/>
      <c r="GO55" s="51"/>
      <c r="GP55" s="51"/>
      <c r="GR55" s="60"/>
      <c r="GS55" s="60"/>
      <c r="GT55" s="60"/>
      <c r="GU55" s="60"/>
      <c r="GV55" s="60"/>
      <c r="GW55" s="60"/>
      <c r="GX55" s="75"/>
      <c r="GZ55" s="75" t="s">
        <v>72</v>
      </c>
    </row>
    <row r="56" spans="1:210" customFormat="1" ht="1.5" customHeight="1" x14ac:dyDescent="0.25">
      <c r="A56" s="80"/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34"/>
      <c r="O56" s="82"/>
      <c r="P56" s="83"/>
      <c r="Q56" s="70"/>
      <c r="R56" s="71"/>
    </row>
    <row r="57" spans="1:210" customFormat="1" ht="15" x14ac:dyDescent="0.25">
      <c r="A57" s="72"/>
      <c r="B57" s="73"/>
      <c r="C57" s="120" t="s">
        <v>73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74"/>
      <c r="Q57" s="70"/>
      <c r="R57" s="71"/>
      <c r="HA57" s="75" t="s">
        <v>73</v>
      </c>
    </row>
    <row r="58" spans="1:210" customFormat="1" ht="15" x14ac:dyDescent="0.25">
      <c r="A58" s="72"/>
      <c r="B58" s="76"/>
      <c r="C58" s="119" t="s">
        <v>65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77">
        <f>P55</f>
        <v>1079.2</v>
      </c>
      <c r="Q58" s="84"/>
      <c r="R58" s="85"/>
      <c r="HA58" s="75"/>
      <c r="HB58" s="8" t="s">
        <v>65</v>
      </c>
    </row>
    <row r="59" spans="1:210" customFormat="1" ht="15" x14ac:dyDescent="0.25">
      <c r="A59" s="72"/>
      <c r="B59" s="76"/>
      <c r="C59" s="119" t="s">
        <v>66</v>
      </c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78"/>
      <c r="Q59" s="84"/>
      <c r="R59" s="85"/>
      <c r="HA59" s="75"/>
      <c r="HB59" s="8" t="s">
        <v>66</v>
      </c>
    </row>
    <row r="60" spans="1:210" customFormat="1" ht="15" x14ac:dyDescent="0.25">
      <c r="A60" s="72"/>
      <c r="B60" s="76"/>
      <c r="C60" s="119" t="s">
        <v>67</v>
      </c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77">
        <f>P58</f>
        <v>1079.2</v>
      </c>
      <c r="Q60" s="84"/>
      <c r="R60" s="85"/>
      <c r="HA60" s="75"/>
      <c r="HB60" s="8" t="s">
        <v>67</v>
      </c>
    </row>
    <row r="61" spans="1:210" customFormat="1" ht="15" x14ac:dyDescent="0.25">
      <c r="A61" s="72"/>
      <c r="B61" s="76"/>
      <c r="C61" s="119" t="s">
        <v>68</v>
      </c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77">
        <f>P60</f>
        <v>1079.2</v>
      </c>
      <c r="Q61" s="84"/>
      <c r="R61" s="85"/>
      <c r="HA61" s="75"/>
      <c r="HB61" s="8" t="s">
        <v>68</v>
      </c>
    </row>
    <row r="62" spans="1:210" customFormat="1" ht="15" x14ac:dyDescent="0.25">
      <c r="A62" s="72"/>
      <c r="B62" s="76"/>
      <c r="C62" s="119" t="s">
        <v>69</v>
      </c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77">
        <f>P61</f>
        <v>1079.2</v>
      </c>
      <c r="Q62" s="84"/>
      <c r="R62" s="85"/>
      <c r="HA62" s="75"/>
      <c r="HB62" s="8" t="s">
        <v>69</v>
      </c>
    </row>
    <row r="63" spans="1:210" customFormat="1" ht="15" x14ac:dyDescent="0.25">
      <c r="A63" s="72"/>
      <c r="B63" s="76"/>
      <c r="C63" s="119" t="s">
        <v>70</v>
      </c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78"/>
      <c r="Q63" s="84"/>
      <c r="R63" s="85"/>
      <c r="HA63" s="75"/>
      <c r="HB63" s="8" t="s">
        <v>70</v>
      </c>
    </row>
    <row r="64" spans="1:210" customFormat="1" ht="15" x14ac:dyDescent="0.25">
      <c r="A64" s="72"/>
      <c r="B64" s="76"/>
      <c r="C64" s="119" t="s">
        <v>71</v>
      </c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77">
        <f>P62</f>
        <v>1079.2</v>
      </c>
      <c r="Q64" s="84"/>
      <c r="R64" s="85"/>
      <c r="HA64" s="75"/>
      <c r="HB64" s="8" t="s">
        <v>71</v>
      </c>
    </row>
    <row r="65" spans="1:235" customFormat="1" ht="15" x14ac:dyDescent="0.25">
      <c r="A65" s="72"/>
      <c r="B65" s="73"/>
      <c r="C65" s="120" t="s">
        <v>74</v>
      </c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79">
        <f>P64</f>
        <v>1079.2</v>
      </c>
      <c r="Q65" s="84"/>
      <c r="R65" s="86"/>
      <c r="HA65" s="75"/>
      <c r="HC65" s="75" t="s">
        <v>74</v>
      </c>
    </row>
    <row r="66" spans="1:235" customFormat="1" ht="15" x14ac:dyDescent="0.25">
      <c r="A66" s="72"/>
      <c r="B66" s="73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79"/>
      <c r="Q66" s="84"/>
      <c r="R66" s="86"/>
      <c r="HA66" s="75"/>
      <c r="HC66" s="75"/>
    </row>
    <row r="67" spans="1:235" customFormat="1" ht="15" x14ac:dyDescent="0.25">
      <c r="A67" s="72"/>
      <c r="B67" s="73"/>
      <c r="C67" s="124" t="s">
        <v>82</v>
      </c>
      <c r="D67" s="124"/>
      <c r="E67" s="124"/>
      <c r="F67" s="124"/>
      <c r="G67" s="124"/>
      <c r="H67" s="124"/>
      <c r="I67" s="124" t="s">
        <v>83</v>
      </c>
      <c r="J67" s="124"/>
      <c r="K67" s="105"/>
      <c r="L67" s="105"/>
      <c r="M67" s="105"/>
      <c r="N67" s="105"/>
      <c r="O67" s="105"/>
      <c r="P67" s="79"/>
      <c r="Q67" s="84"/>
      <c r="R67" s="86"/>
      <c r="HA67" s="75"/>
      <c r="HC67" s="75"/>
    </row>
    <row r="68" spans="1:235" s="87" customFormat="1" ht="14.25" customHeight="1" x14ac:dyDescent="0.2">
      <c r="A68" s="80"/>
      <c r="B68" s="66"/>
      <c r="C68" s="125" t="s">
        <v>84</v>
      </c>
      <c r="D68" s="126"/>
      <c r="E68" s="126"/>
      <c r="F68" s="117"/>
      <c r="G68" s="117"/>
      <c r="H68" s="117"/>
      <c r="I68" s="117"/>
      <c r="J68" s="117"/>
      <c r="K68" s="64"/>
      <c r="L68" s="88"/>
      <c r="M68" s="89"/>
      <c r="N68" s="90"/>
      <c r="O68" s="91"/>
      <c r="P68" s="118">
        <f>P65</f>
        <v>1079.2</v>
      </c>
      <c r="Q68" s="92"/>
      <c r="R68" s="92"/>
      <c r="AB68" s="3"/>
      <c r="AC68" s="3"/>
      <c r="AD68" s="3"/>
      <c r="AE68" s="3"/>
      <c r="AF68" s="3"/>
      <c r="AG68" s="3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3"/>
      <c r="AS68" s="3"/>
      <c r="AT68" s="3"/>
      <c r="AU68" s="3"/>
      <c r="AV68" s="3"/>
      <c r="AW68" s="3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3"/>
      <c r="BI68" s="3"/>
      <c r="BJ68" s="3"/>
      <c r="BK68" s="3"/>
      <c r="BL68" s="3"/>
      <c r="BM68" s="3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3"/>
      <c r="BY68" s="3"/>
      <c r="BZ68" s="3"/>
      <c r="CA68" s="3"/>
      <c r="CB68" s="3"/>
      <c r="CC68" s="3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3"/>
      <c r="CO68" s="3"/>
      <c r="CP68" s="3"/>
      <c r="CQ68" s="3"/>
      <c r="CR68" s="3"/>
      <c r="CS68" s="3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3"/>
      <c r="DE68" s="3"/>
      <c r="DF68" s="3"/>
      <c r="DG68" s="3"/>
      <c r="DH68" s="3"/>
      <c r="DI68" s="3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3"/>
      <c r="DU68" s="3"/>
      <c r="DV68" s="3"/>
      <c r="DW68" s="3"/>
      <c r="DX68" s="3"/>
      <c r="DY68" s="3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7"/>
      <c r="GG68" s="7"/>
      <c r="GH68" s="7"/>
      <c r="GI68" s="7"/>
      <c r="GJ68" s="7"/>
      <c r="GK68" s="93"/>
      <c r="GL68" s="93"/>
      <c r="GM68" s="93"/>
      <c r="GN68" s="93"/>
      <c r="GO68" s="7"/>
      <c r="GP68" s="7"/>
      <c r="GQ68" s="7"/>
      <c r="GR68" s="3"/>
      <c r="GS68" s="3"/>
      <c r="GT68" s="3"/>
      <c r="GU68" s="3"/>
      <c r="GV68" s="3"/>
      <c r="GW68" s="3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9"/>
      <c r="HK68" s="9"/>
      <c r="HL68" s="9"/>
      <c r="HM68" s="9"/>
      <c r="HN68" s="9"/>
      <c r="HO68" s="9"/>
      <c r="HP68" s="8"/>
      <c r="HQ68" s="8"/>
      <c r="HR68" s="8"/>
      <c r="HS68" s="8"/>
      <c r="HT68" s="8"/>
      <c r="HU68" s="8"/>
      <c r="HV68" s="9"/>
      <c r="HW68" s="9"/>
      <c r="HX68" s="9"/>
      <c r="HY68" s="9"/>
      <c r="HZ68" s="9"/>
      <c r="IA68" s="9"/>
    </row>
    <row r="69" spans="1:235" s="87" customFormat="1" ht="14.25" customHeight="1" x14ac:dyDescent="0.2">
      <c r="A69" s="10"/>
      <c r="B69" s="94"/>
      <c r="C69" s="60"/>
      <c r="D69" s="60"/>
      <c r="E69" s="60"/>
      <c r="F69" s="60"/>
      <c r="G69" s="60"/>
      <c r="H69" s="60"/>
      <c r="I69" s="60"/>
      <c r="J69" s="60"/>
      <c r="K69" s="60"/>
      <c r="L69" s="95"/>
      <c r="M69" s="96"/>
      <c r="N69" s="97"/>
      <c r="O69" s="10"/>
      <c r="P69" s="10"/>
      <c r="Q69" s="92"/>
      <c r="R69" s="92"/>
      <c r="AB69" s="3"/>
      <c r="AC69" s="3"/>
      <c r="AD69" s="3"/>
      <c r="AE69" s="3"/>
      <c r="AF69" s="3"/>
      <c r="AG69" s="3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3"/>
      <c r="AS69" s="3"/>
      <c r="AT69" s="3"/>
      <c r="AU69" s="3"/>
      <c r="AV69" s="3"/>
      <c r="AW69" s="3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3"/>
      <c r="BI69" s="3"/>
      <c r="BJ69" s="3"/>
      <c r="BK69" s="3"/>
      <c r="BL69" s="3"/>
      <c r="BM69" s="3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3"/>
      <c r="BY69" s="3"/>
      <c r="BZ69" s="3"/>
      <c r="CA69" s="3"/>
      <c r="CB69" s="3"/>
      <c r="CC69" s="3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3"/>
      <c r="CO69" s="3"/>
      <c r="CP69" s="3"/>
      <c r="CQ69" s="3"/>
      <c r="CR69" s="3"/>
      <c r="CS69" s="3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3"/>
      <c r="DE69" s="3"/>
      <c r="DF69" s="3"/>
      <c r="DG69" s="3"/>
      <c r="DH69" s="3"/>
      <c r="DI69" s="3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3"/>
      <c r="DU69" s="3"/>
      <c r="DV69" s="3"/>
      <c r="DW69" s="3"/>
      <c r="DX69" s="3"/>
      <c r="DY69" s="3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7"/>
      <c r="GG69" s="7"/>
      <c r="GH69" s="7"/>
      <c r="GI69" s="7"/>
      <c r="GJ69" s="7"/>
      <c r="GK69" s="93"/>
      <c r="GL69" s="93"/>
      <c r="GM69" s="93"/>
      <c r="GN69" s="93"/>
      <c r="GO69" s="7"/>
      <c r="GP69" s="7"/>
      <c r="GQ69" s="7"/>
      <c r="GR69" s="3"/>
      <c r="GS69" s="3"/>
      <c r="GT69" s="3"/>
      <c r="GU69" s="3"/>
      <c r="GV69" s="3"/>
      <c r="GW69" s="3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9"/>
      <c r="HK69" s="9"/>
      <c r="HL69" s="9"/>
      <c r="HM69" s="9"/>
      <c r="HN69" s="9"/>
      <c r="HO69" s="9"/>
      <c r="HP69" s="8"/>
      <c r="HQ69" s="8"/>
      <c r="HR69" s="8"/>
      <c r="HS69" s="8"/>
      <c r="HT69" s="8"/>
      <c r="HU69" s="8"/>
      <c r="HV69" s="9"/>
      <c r="HW69" s="9"/>
      <c r="HX69" s="9"/>
      <c r="HY69" s="9"/>
      <c r="HZ69" s="9"/>
      <c r="IA69" s="9"/>
    </row>
    <row r="70" spans="1:235" s="30" customFormat="1" ht="15" x14ac:dyDescent="0.25">
      <c r="A70" s="12"/>
      <c r="B70" s="98" t="s">
        <v>75</v>
      </c>
      <c r="C70" s="122" t="s">
        <v>76</v>
      </c>
      <c r="D70" s="122"/>
      <c r="E70" s="122"/>
      <c r="F70" s="122"/>
      <c r="G70" s="122"/>
      <c r="H70" s="122"/>
      <c r="I70" s="123" t="s">
        <v>77</v>
      </c>
      <c r="J70" s="123"/>
      <c r="K70" s="123"/>
      <c r="L70" s="123"/>
      <c r="M70" s="123"/>
      <c r="N70" s="123"/>
      <c r="O70"/>
      <c r="P70"/>
      <c r="Q70" s="2"/>
      <c r="R70" s="2"/>
      <c r="S70"/>
      <c r="T70"/>
      <c r="U70"/>
      <c r="V70"/>
      <c r="W70"/>
      <c r="X70"/>
      <c r="Y70"/>
      <c r="Z70"/>
      <c r="AA70"/>
      <c r="AB70" s="13"/>
      <c r="AC70" s="13"/>
      <c r="AD70" s="13"/>
      <c r="AE70" s="13"/>
      <c r="AF70" s="13"/>
      <c r="AG70" s="13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3"/>
      <c r="AS70" s="13"/>
      <c r="AT70" s="13"/>
      <c r="AU70" s="13"/>
      <c r="AV70" s="13"/>
      <c r="AW70" s="13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3"/>
      <c r="BI70" s="13"/>
      <c r="BJ70" s="13"/>
      <c r="BK70" s="13"/>
      <c r="BL70" s="13"/>
      <c r="BM70" s="13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3"/>
      <c r="BY70" s="13"/>
      <c r="BZ70" s="13"/>
      <c r="CA70" s="13"/>
      <c r="CB70" s="13"/>
      <c r="CC70" s="13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3"/>
      <c r="CO70" s="13"/>
      <c r="CP70" s="13"/>
      <c r="CQ70" s="13"/>
      <c r="CR70" s="13"/>
      <c r="CS70" s="13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3"/>
      <c r="DE70" s="13"/>
      <c r="DF70" s="13"/>
      <c r="DG70" s="13"/>
      <c r="DH70" s="13"/>
      <c r="DI70" s="13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3"/>
      <c r="DU70" s="13"/>
      <c r="DV70" s="13"/>
      <c r="DW70" s="13"/>
      <c r="DX70" s="13"/>
      <c r="DY70" s="13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1"/>
      <c r="FF70" s="21"/>
      <c r="FG70" s="21"/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1"/>
      <c r="FT70" s="21"/>
      <c r="FU70" s="21"/>
      <c r="FV70" s="21"/>
      <c r="FW70" s="21"/>
      <c r="FX70" s="21"/>
      <c r="FY70" s="21"/>
      <c r="FZ70" s="21"/>
      <c r="GA70" s="21"/>
      <c r="GB70" s="21"/>
      <c r="GC70" s="21"/>
      <c r="GD70" s="21"/>
      <c r="GE70" s="21"/>
      <c r="GF70" s="14"/>
      <c r="GG70" s="14"/>
      <c r="GH70" s="14"/>
      <c r="GI70" s="14"/>
      <c r="GJ70" s="14"/>
      <c r="GK70" s="17"/>
      <c r="GL70" s="17"/>
      <c r="GM70" s="17"/>
      <c r="GN70" s="17"/>
      <c r="GO70" s="99"/>
      <c r="GP70" s="99"/>
      <c r="GQ70" s="99"/>
      <c r="GR70" s="13"/>
      <c r="GS70" s="13"/>
      <c r="GT70" s="13"/>
      <c r="GU70" s="13"/>
      <c r="GV70" s="13"/>
      <c r="GW70" s="13"/>
      <c r="GX70" s="100"/>
      <c r="GY70" s="100"/>
      <c r="GZ70" s="100"/>
      <c r="HA70" s="100"/>
      <c r="HB70" s="100"/>
      <c r="HC70" s="100"/>
      <c r="HD70" s="100" t="s">
        <v>76</v>
      </c>
      <c r="HE70" s="100" t="s">
        <v>6</v>
      </c>
      <c r="HF70" s="100" t="s">
        <v>6</v>
      </c>
      <c r="HG70" s="100" t="s">
        <v>6</v>
      </c>
      <c r="HH70" s="100" t="s">
        <v>6</v>
      </c>
      <c r="HI70" s="100" t="s">
        <v>6</v>
      </c>
      <c r="HJ70" s="101" t="s">
        <v>77</v>
      </c>
      <c r="HK70" s="101" t="s">
        <v>6</v>
      </c>
      <c r="HL70" s="101" t="s">
        <v>6</v>
      </c>
      <c r="HM70" s="101" t="s">
        <v>6</v>
      </c>
      <c r="HN70" s="101" t="s">
        <v>6</v>
      </c>
      <c r="HO70" s="101" t="s">
        <v>6</v>
      </c>
      <c r="HP70" s="100"/>
      <c r="HQ70" s="100"/>
      <c r="HR70" s="100"/>
      <c r="HS70" s="100"/>
      <c r="HT70" s="100"/>
      <c r="HU70" s="100"/>
      <c r="HV70" s="101"/>
      <c r="HW70" s="101"/>
      <c r="HX70" s="101"/>
      <c r="HY70" s="101"/>
      <c r="HZ70" s="101"/>
      <c r="IA70" s="101"/>
    </row>
    <row r="71" spans="1:235" s="102" customFormat="1" ht="16.5" customHeight="1" x14ac:dyDescent="0.25">
      <c r="A71" s="19"/>
      <c r="B71" s="98"/>
      <c r="C71" s="121" t="s">
        <v>78</v>
      </c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Q71" s="103"/>
      <c r="R71" s="10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04"/>
      <c r="EK71" s="104"/>
      <c r="EL71" s="104"/>
      <c r="EM71" s="104"/>
      <c r="EN71" s="104"/>
      <c r="EO71" s="104"/>
      <c r="EP71" s="104"/>
      <c r="EQ71" s="104"/>
      <c r="ER71" s="104"/>
      <c r="ES71" s="104"/>
      <c r="ET71" s="104"/>
      <c r="EU71" s="104"/>
      <c r="EV71" s="104"/>
      <c r="EW71" s="104"/>
      <c r="EX71" s="104"/>
      <c r="EY71" s="104"/>
      <c r="EZ71" s="104"/>
      <c r="FA71" s="104"/>
      <c r="FB71" s="104"/>
      <c r="FC71" s="104"/>
      <c r="FD71" s="104"/>
      <c r="FE71" s="104"/>
      <c r="FF71" s="104"/>
      <c r="FG71" s="104"/>
      <c r="FH71" s="104"/>
      <c r="FI71" s="104"/>
      <c r="FJ71" s="104"/>
      <c r="FK71" s="104"/>
      <c r="FL71" s="104"/>
      <c r="FM71" s="104"/>
      <c r="FN71" s="104"/>
      <c r="FO71" s="104"/>
      <c r="FP71" s="104"/>
      <c r="FQ71" s="104"/>
      <c r="FR71" s="104"/>
      <c r="FS71" s="104"/>
      <c r="FT71" s="104"/>
      <c r="FU71" s="104"/>
      <c r="FV71" s="104"/>
      <c r="FW71" s="104"/>
      <c r="FX71" s="104"/>
      <c r="FY71" s="104"/>
      <c r="FZ71" s="104"/>
      <c r="GA71" s="104"/>
      <c r="GB71" s="104"/>
      <c r="GC71" s="104"/>
      <c r="GD71" s="104"/>
      <c r="GE71" s="104"/>
      <c r="GF71" s="13"/>
      <c r="GG71" s="13"/>
      <c r="GH71" s="13"/>
      <c r="GI71" s="13"/>
      <c r="GJ71" s="13"/>
      <c r="GK71" s="100"/>
      <c r="GL71" s="100"/>
      <c r="GM71" s="100"/>
      <c r="GN71" s="100"/>
      <c r="GO71" s="99"/>
      <c r="GP71" s="99"/>
      <c r="GQ71" s="99"/>
      <c r="GR71" s="13"/>
      <c r="GS71" s="13"/>
      <c r="GT71" s="13"/>
      <c r="GU71" s="13"/>
      <c r="GV71" s="13"/>
      <c r="GW71" s="13"/>
      <c r="GX71" s="100"/>
      <c r="GY71" s="100"/>
      <c r="GZ71" s="100"/>
      <c r="HA71" s="100"/>
      <c r="HB71" s="100"/>
      <c r="HC71" s="100"/>
      <c r="HD71" s="100"/>
      <c r="HE71" s="100"/>
      <c r="HF71" s="100"/>
      <c r="HG71" s="100"/>
      <c r="HH71" s="100"/>
      <c r="HI71" s="100"/>
      <c r="HJ71" s="101"/>
      <c r="HK71" s="101"/>
      <c r="HL71" s="101"/>
      <c r="HM71" s="101"/>
      <c r="HN71" s="101"/>
      <c r="HO71" s="101"/>
      <c r="HP71" s="100"/>
      <c r="HQ71" s="100"/>
      <c r="HR71" s="100"/>
      <c r="HS71" s="100"/>
      <c r="HT71" s="100"/>
      <c r="HU71" s="100"/>
      <c r="HV71" s="101"/>
      <c r="HW71" s="101"/>
      <c r="HX71" s="101"/>
      <c r="HY71" s="101"/>
      <c r="HZ71" s="101"/>
      <c r="IA71" s="101"/>
    </row>
    <row r="72" spans="1:235" s="30" customFormat="1" ht="15" x14ac:dyDescent="0.25">
      <c r="A72" s="12"/>
      <c r="B72" s="98" t="s">
        <v>79</v>
      </c>
      <c r="C72" s="122" t="s">
        <v>80</v>
      </c>
      <c r="D72" s="122"/>
      <c r="E72" s="122"/>
      <c r="F72" s="122"/>
      <c r="G72" s="122"/>
      <c r="H72" s="122"/>
      <c r="I72" s="123" t="s">
        <v>81</v>
      </c>
      <c r="J72" s="123"/>
      <c r="K72" s="123"/>
      <c r="L72" s="123"/>
      <c r="M72" s="123"/>
      <c r="N72" s="123"/>
      <c r="O72"/>
      <c r="P72"/>
      <c r="Q72" s="2"/>
      <c r="R72" s="2"/>
      <c r="S72"/>
      <c r="T72"/>
      <c r="U72"/>
      <c r="V72"/>
      <c r="W72"/>
      <c r="X72"/>
      <c r="Y72"/>
      <c r="Z72"/>
      <c r="AA72"/>
      <c r="AB72" s="13"/>
      <c r="AC72" s="13"/>
      <c r="AD72" s="13"/>
      <c r="AE72" s="13"/>
      <c r="AF72" s="13"/>
      <c r="AG72" s="13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3"/>
      <c r="AS72" s="13"/>
      <c r="AT72" s="13"/>
      <c r="AU72" s="13"/>
      <c r="AV72" s="13"/>
      <c r="AW72" s="13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3"/>
      <c r="BI72" s="13"/>
      <c r="BJ72" s="13"/>
      <c r="BK72" s="13"/>
      <c r="BL72" s="13"/>
      <c r="BM72" s="13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3"/>
      <c r="BY72" s="13"/>
      <c r="BZ72" s="13"/>
      <c r="CA72" s="13"/>
      <c r="CB72" s="13"/>
      <c r="CC72" s="13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3"/>
      <c r="CO72" s="13"/>
      <c r="CP72" s="13"/>
      <c r="CQ72" s="13"/>
      <c r="CR72" s="13"/>
      <c r="CS72" s="13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3"/>
      <c r="DE72" s="13"/>
      <c r="DF72" s="13"/>
      <c r="DG72" s="13"/>
      <c r="DH72" s="13"/>
      <c r="DI72" s="13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3"/>
      <c r="DU72" s="13"/>
      <c r="DV72" s="13"/>
      <c r="DW72" s="13"/>
      <c r="DX72" s="13"/>
      <c r="DY72" s="13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1"/>
      <c r="FF72" s="21"/>
      <c r="FG72" s="21"/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1"/>
      <c r="FT72" s="21"/>
      <c r="FU72" s="21"/>
      <c r="FV72" s="21"/>
      <c r="FW72" s="21"/>
      <c r="FX72" s="21"/>
      <c r="FY72" s="21"/>
      <c r="FZ72" s="21"/>
      <c r="GA72" s="21"/>
      <c r="GB72" s="21"/>
      <c r="GC72" s="21"/>
      <c r="GD72" s="21"/>
      <c r="GE72" s="21"/>
      <c r="GF72" s="14"/>
      <c r="GG72" s="14"/>
      <c r="GH72" s="14"/>
      <c r="GI72" s="14"/>
      <c r="GJ72" s="14"/>
      <c r="GK72" s="17"/>
      <c r="GL72" s="17"/>
      <c r="GM72" s="17"/>
      <c r="GN72" s="17"/>
      <c r="GO72" s="99"/>
      <c r="GP72" s="99"/>
      <c r="GQ72" s="99"/>
      <c r="GR72" s="13"/>
      <c r="GS72" s="13"/>
      <c r="GT72" s="13"/>
      <c r="GU72" s="13"/>
      <c r="GV72" s="13"/>
      <c r="GW72" s="13"/>
      <c r="GX72" s="100"/>
      <c r="GY72" s="100"/>
      <c r="GZ72" s="100"/>
      <c r="HA72" s="100"/>
      <c r="HB72" s="100"/>
      <c r="HC72" s="100"/>
      <c r="HD72" s="100"/>
      <c r="HE72" s="100"/>
      <c r="HF72" s="100"/>
      <c r="HG72" s="100"/>
      <c r="HH72" s="100"/>
      <c r="HI72" s="100"/>
      <c r="HJ72" s="101"/>
      <c r="HK72" s="101"/>
      <c r="HL72" s="101"/>
      <c r="HM72" s="101"/>
      <c r="HN72" s="101"/>
      <c r="HO72" s="101"/>
      <c r="HP72" s="100" t="s">
        <v>80</v>
      </c>
      <c r="HQ72" s="100" t="s">
        <v>6</v>
      </c>
      <c r="HR72" s="100" t="s">
        <v>6</v>
      </c>
      <c r="HS72" s="100" t="s">
        <v>6</v>
      </c>
      <c r="HT72" s="100" t="s">
        <v>6</v>
      </c>
      <c r="HU72" s="100" t="s">
        <v>6</v>
      </c>
      <c r="HV72" s="101" t="s">
        <v>81</v>
      </c>
      <c r="HW72" s="101" t="s">
        <v>6</v>
      </c>
      <c r="HX72" s="101" t="s">
        <v>6</v>
      </c>
      <c r="HY72" s="101" t="s">
        <v>6</v>
      </c>
      <c r="HZ72" s="101" t="s">
        <v>6</v>
      </c>
      <c r="IA72" s="101" t="s">
        <v>6</v>
      </c>
    </row>
    <row r="73" spans="1:235" s="102" customFormat="1" ht="16.5" customHeight="1" x14ac:dyDescent="0.25">
      <c r="A73" s="19"/>
      <c r="C73" s="121" t="s">
        <v>78</v>
      </c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Q73" s="103"/>
      <c r="R73" s="10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04"/>
      <c r="EK73" s="104"/>
      <c r="EL73" s="104"/>
      <c r="EM73" s="104"/>
      <c r="EN73" s="104"/>
      <c r="EO73" s="104"/>
      <c r="EP73" s="104"/>
      <c r="EQ73" s="104"/>
      <c r="ER73" s="104"/>
      <c r="ES73" s="104"/>
      <c r="ET73" s="104"/>
      <c r="EU73" s="104"/>
      <c r="EV73" s="104"/>
      <c r="EW73" s="104"/>
      <c r="EX73" s="104"/>
      <c r="EY73" s="104"/>
      <c r="EZ73" s="104"/>
      <c r="FA73" s="104"/>
      <c r="FB73" s="104"/>
      <c r="FC73" s="104"/>
      <c r="FD73" s="104"/>
      <c r="FE73" s="104"/>
      <c r="FF73" s="104"/>
      <c r="FG73" s="104"/>
      <c r="FH73" s="104"/>
      <c r="FI73" s="104"/>
      <c r="FJ73" s="104"/>
      <c r="FK73" s="104"/>
      <c r="FL73" s="104"/>
      <c r="FM73" s="104"/>
      <c r="FN73" s="104"/>
      <c r="FO73" s="104"/>
      <c r="FP73" s="104"/>
      <c r="FQ73" s="104"/>
      <c r="FR73" s="104"/>
      <c r="FS73" s="104"/>
      <c r="FT73" s="104"/>
      <c r="FU73" s="104"/>
      <c r="FV73" s="104"/>
      <c r="FW73" s="104"/>
      <c r="FX73" s="104"/>
      <c r="FY73" s="104"/>
      <c r="FZ73" s="104"/>
      <c r="GA73" s="104"/>
      <c r="GB73" s="104"/>
      <c r="GC73" s="104"/>
      <c r="GD73" s="104"/>
      <c r="GE73" s="104"/>
      <c r="GF73" s="13"/>
      <c r="GG73" s="13"/>
      <c r="GH73" s="13"/>
      <c r="GI73" s="13"/>
      <c r="GJ73" s="13"/>
      <c r="GK73" s="100"/>
      <c r="GL73" s="100"/>
      <c r="GM73" s="100"/>
      <c r="GN73" s="100"/>
      <c r="GO73" s="99"/>
      <c r="GP73" s="99"/>
      <c r="GQ73" s="99"/>
      <c r="GR73" s="13"/>
      <c r="GS73" s="13"/>
      <c r="GT73" s="13"/>
      <c r="GU73" s="13"/>
      <c r="GV73" s="13"/>
      <c r="GW73" s="13"/>
      <c r="GX73" s="100"/>
      <c r="GY73" s="100"/>
      <c r="GZ73" s="100"/>
      <c r="HA73" s="100"/>
      <c r="HB73" s="100"/>
      <c r="HC73" s="100"/>
      <c r="HD73" s="100"/>
      <c r="HE73" s="100"/>
      <c r="HF73" s="100"/>
      <c r="HG73" s="100"/>
      <c r="HH73" s="100"/>
      <c r="HI73" s="100"/>
      <c r="HJ73" s="101"/>
      <c r="HK73" s="101"/>
      <c r="HL73" s="101"/>
      <c r="HM73" s="101"/>
      <c r="HN73" s="101"/>
      <c r="HO73" s="101"/>
      <c r="HP73" s="100"/>
      <c r="HQ73" s="100"/>
      <c r="HR73" s="100"/>
      <c r="HS73" s="100"/>
      <c r="HT73" s="100"/>
      <c r="HU73" s="100"/>
      <c r="HV73" s="101"/>
      <c r="HW73" s="101"/>
      <c r="HX73" s="101"/>
      <c r="HY73" s="101"/>
      <c r="HZ73" s="101"/>
      <c r="IA73" s="101"/>
    </row>
    <row r="75" spans="1:235" customFormat="1" ht="15" x14ac:dyDescent="0.25">
      <c r="A75" s="10"/>
    </row>
    <row r="76" spans="1:235" customFormat="1" ht="15" x14ac:dyDescent="0.25">
      <c r="A76" s="10"/>
    </row>
    <row r="77" spans="1:235" customFormat="1" ht="15" x14ac:dyDescent="0.25">
      <c r="A77" s="10"/>
    </row>
    <row r="78" spans="1:235" customFormat="1" ht="15" x14ac:dyDescent="0.25">
      <c r="A78" s="10"/>
    </row>
    <row r="79" spans="1:235" customFormat="1" ht="15" x14ac:dyDescent="0.25">
      <c r="A79" s="10"/>
    </row>
    <row r="80" spans="1:235" customFormat="1" ht="15" x14ac:dyDescent="0.25">
      <c r="A80" s="10"/>
    </row>
    <row r="81" spans="1:1" customFormat="1" ht="15" x14ac:dyDescent="0.25">
      <c r="A81" s="10"/>
    </row>
    <row r="82" spans="1:1" customFormat="1" ht="15" x14ac:dyDescent="0.25">
      <c r="A82" s="10"/>
    </row>
    <row r="83" spans="1:1" customFormat="1" ht="15" x14ac:dyDescent="0.25">
      <c r="A83" s="10"/>
    </row>
    <row r="84" spans="1:1" customFormat="1" ht="15" x14ac:dyDescent="0.25">
      <c r="A84" s="10"/>
    </row>
    <row r="85" spans="1:1" customFormat="1" ht="15" x14ac:dyDescent="0.25">
      <c r="A85" s="10"/>
    </row>
    <row r="86" spans="1:1" customFormat="1" ht="15" x14ac:dyDescent="0.25">
      <c r="A86" s="10"/>
    </row>
    <row r="87" spans="1:1" customFormat="1" ht="15" x14ac:dyDescent="0.25">
      <c r="A87" s="10"/>
    </row>
    <row r="88" spans="1:1" customFormat="1" ht="15" x14ac:dyDescent="0.25">
      <c r="A88" s="10"/>
    </row>
    <row r="89" spans="1:1" customFormat="1" ht="15" x14ac:dyDescent="0.25">
      <c r="A89" s="10"/>
    </row>
    <row r="90" spans="1:1" customFormat="1" ht="15" x14ac:dyDescent="0.25">
      <c r="A90" s="10"/>
    </row>
    <row r="91" spans="1:1" customFormat="1" ht="15" x14ac:dyDescent="0.25">
      <c r="A91" s="10"/>
    </row>
    <row r="92" spans="1:1" customFormat="1" ht="15" x14ac:dyDescent="0.25">
      <c r="A92" s="10"/>
    </row>
    <row r="93" spans="1:1" customFormat="1" ht="15" x14ac:dyDescent="0.25">
      <c r="A93" s="10"/>
    </row>
    <row r="94" spans="1:1" customFormat="1" ht="15" x14ac:dyDescent="0.25">
      <c r="A94" s="10"/>
    </row>
    <row r="95" spans="1:1" customFormat="1" ht="15" x14ac:dyDescent="0.25">
      <c r="A95" s="10"/>
    </row>
    <row r="96" spans="1:1" customFormat="1" ht="15" x14ac:dyDescent="0.25">
      <c r="A96" s="10"/>
    </row>
    <row r="97" spans="1:1" customFormat="1" ht="15" x14ac:dyDescent="0.25">
      <c r="A97" s="10"/>
    </row>
    <row r="98" spans="1:1" customFormat="1" ht="15" x14ac:dyDescent="0.25">
      <c r="A98" s="10"/>
    </row>
    <row r="99" spans="1:1" customFormat="1" ht="15" x14ac:dyDescent="0.25">
      <c r="A99" s="10"/>
    </row>
    <row r="100" spans="1:1" customFormat="1" ht="15" x14ac:dyDescent="0.25">
      <c r="A100" s="10"/>
    </row>
    <row r="101" spans="1:1" customFormat="1" ht="15" x14ac:dyDescent="0.25">
      <c r="A101" s="10"/>
    </row>
    <row r="102" spans="1:1" customFormat="1" ht="15" x14ac:dyDescent="0.25">
      <c r="A102" s="10"/>
    </row>
    <row r="103" spans="1:1" customFormat="1" ht="15" x14ac:dyDescent="0.25">
      <c r="A103" s="10"/>
    </row>
    <row r="104" spans="1:1" customFormat="1" ht="15" x14ac:dyDescent="0.25">
      <c r="A104" s="10"/>
    </row>
    <row r="105" spans="1:1" customFormat="1" ht="15" x14ac:dyDescent="0.25">
      <c r="A105" s="10"/>
    </row>
    <row r="106" spans="1:1" customFormat="1" ht="15" x14ac:dyDescent="0.25">
      <c r="A106" s="10"/>
    </row>
    <row r="107" spans="1:1" customFormat="1" ht="15" x14ac:dyDescent="0.25">
      <c r="A107" s="10"/>
    </row>
  </sheetData>
  <mergeCells count="65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34:P34"/>
    <mergeCell ref="C38:G38"/>
    <mergeCell ref="A40:P40"/>
    <mergeCell ref="A39:P39"/>
    <mergeCell ref="C44:G44"/>
    <mergeCell ref="C45:G45"/>
    <mergeCell ref="C47:O47"/>
    <mergeCell ref="C48:O48"/>
    <mergeCell ref="C49:O49"/>
    <mergeCell ref="C50:O50"/>
    <mergeCell ref="C51:O51"/>
    <mergeCell ref="C52:O52"/>
    <mergeCell ref="C53:O53"/>
    <mergeCell ref="C54:O54"/>
    <mergeCell ref="C55:O55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73:N73"/>
    <mergeCell ref="C70:H70"/>
    <mergeCell ref="I70:N70"/>
    <mergeCell ref="C71:N71"/>
    <mergeCell ref="C72:H72"/>
    <mergeCell ref="I72:N72"/>
    <mergeCell ref="C67:H67"/>
    <mergeCell ref="I67:J67"/>
    <mergeCell ref="C68:E6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ПД9  ССРСС</vt:lpstr>
      <vt:lpstr>'Раздел ПД9  ССРСС'!Заголовки_для_печати</vt:lpstr>
      <vt:lpstr>'Раздел ПД9  ССРСС'!Область_печати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Копытов Олег Борисович</cp:lastModifiedBy>
  <cp:lastPrinted>2026-05-29T04:40:50Z</cp:lastPrinted>
  <dcterms:created xsi:type="dcterms:W3CDTF">2020-09-30T08:50:27Z</dcterms:created>
  <dcterms:modified xsi:type="dcterms:W3CDTF">2026-06-23T05:40:28Z</dcterms:modified>
</cp:coreProperties>
</file>